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<sst xmlns="http://schemas.openxmlformats.org/spreadsheetml/2006/main" count="73" uniqueCount="18">
  <si>
    <t>26.01.04</t>
  </si>
  <si>
    <t>actin</t>
  </si>
  <si>
    <t>Bax条带1</t>
  </si>
  <si>
    <t>relative expression</t>
  </si>
  <si>
    <t>标准化</t>
  </si>
  <si>
    <t>sham</t>
  </si>
  <si>
    <t>MCAO/R</t>
  </si>
  <si>
    <t>MCAO/R+sh-LOC102553943</t>
  </si>
  <si>
    <t xml:space="preserve">MCAO/R+sh-LOC102553943+miR-92a sponge </t>
  </si>
  <si>
    <t>I/R</t>
  </si>
  <si>
    <t>I/R+sh-LOC102553943</t>
  </si>
  <si>
    <t>I/R+sh-LOC102553943+miR-92a inhibitor</t>
  </si>
  <si>
    <t>Bax条带3</t>
  </si>
  <si>
    <t>Bax条带4</t>
  </si>
  <si>
    <t>Bax条带2</t>
  </si>
  <si>
    <t>Bax条带4.1</t>
  </si>
  <si>
    <t>Bax条带1.2</t>
  </si>
  <si>
    <t>Bax条带2.1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</si>
</sst>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4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5" borderId="4">
      <alignment vertical="center"/>
    </xf>
    <xf numFmtId="0" fontId="11" fillId="6" borderId="5">
      <alignment vertical="center"/>
    </xf>
    <xf numFmtId="0" fontId="12" fillId="6" borderId="4">
      <alignment vertical="center"/>
    </xf>
    <xf numFmtId="0" fontId="13" fillId="7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20" fillId="32" borderId="0">
      <alignment vertical="center"/>
    </xf>
    <xf numFmtId="0" fontId="20" fillId="33" borderId="0">
      <alignment vertical="center"/>
    </xf>
    <xf numFmtId="0" fontId="19" fillId="34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58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workbookViewId="0">
      <selection activeCell="H50" sqref="H50"/>
    </sheetView>
  </sheetViews>
  <sheetFormatPr defaultColWidth="9" defaultRowHeight="14.4"/>
  <cols>
    <col min="1" max="1" width="45.7777777777778" customWidth="1"/>
    <col min="2" max="2" width="11.7777777777778" customWidth="1"/>
    <col min="3" max="3" width="15.1111111111111" customWidth="1"/>
    <col min="4" max="4" width="24.5555555555556" customWidth="1"/>
    <col min="5" max="5" width="15.5555555555556" customWidth="1"/>
    <col min="9" max="10" width="12.8888888888889"/>
    <col min="11" max="11" width="26.3333333333333" customWidth="1"/>
    <col min="12" max="12" width="41.6666666666667" customWidth="1"/>
  </cols>
  <sheetData>
    <row r="1" spans="1:12">
      <c r="B1" s="1" t="s">
        <v>0</v>
      </c>
    </row>
    <row r="2" spans="1:12">
      <c r="A2" s="2">
        <v>46026</v>
      </c>
      <c r="B2" s="1" t="s">
        <v>1</v>
      </c>
      <c r="C2" s="1" t="s">
        <v>2</v>
      </c>
      <c r="D2" s="1" t="s">
        <v>3</v>
      </c>
      <c r="E2" s="1" t="s">
        <v>4</v>
      </c>
      <c r="F2" s="1"/>
      <c r="H2" s="1"/>
      <c r="I2" s="2" t="s">
        <v>5</v>
      </c>
      <c r="J2" s="2" t="s">
        <v>6</v>
      </c>
      <c r="K2" s="2" t="s">
        <v>7</v>
      </c>
      <c r="L2" s="2" t="s">
        <v>8</v>
      </c>
    </row>
    <row r="3" spans="1:12">
      <c r="A3" s="2" t="s">
        <v>5</v>
      </c>
      <c r="B3" s="1">
        <v>36639.137</v>
      </c>
      <c r="C3" s="1">
        <v>13199.359</v>
      </c>
      <c r="D3" s="1">
        <f>C3/B3</f>
        <v>0.360252999408802</v>
      </c>
      <c r="E3" s="3">
        <f>D3/$D$3</f>
        <v>1</v>
      </c>
      <c r="F3" s="1"/>
      <c r="H3" s="1"/>
      <c r="I3" s="1">
        <v>0.360252999408802</v>
      </c>
      <c r="J3" s="1">
        <v>1.49949644520636</v>
      </c>
      <c r="K3" s="1">
        <v>0.739785672229572</v>
      </c>
      <c r="L3" s="1">
        <v>1.09771867412715</v>
      </c>
    </row>
    <row r="4" spans="1:12">
      <c r="A4" s="2" t="s">
        <v>9</v>
      </c>
      <c r="B4" s="1">
        <v>24406.48</v>
      </c>
      <c r="C4" s="1">
        <v>36597.43</v>
      </c>
      <c r="D4" s="1">
        <f>C4/B4</f>
        <v>1.49949644520636</v>
      </c>
      <c r="E4" s="3">
        <f>D4/$D$3</f>
        <v>4.16234270822762</v>
      </c>
      <c r="F4" s="1"/>
      <c r="H4" s="1"/>
      <c r="I4" s="1">
        <v>0.3784641196775</v>
      </c>
      <c r="J4" s="1">
        <v>1.13795644075904</v>
      </c>
      <c r="K4" s="1">
        <v>0.887050947865535</v>
      </c>
      <c r="L4" s="1">
        <v>1.18705419440228</v>
      </c>
    </row>
    <row r="5" spans="1:12">
      <c r="A5" s="2" t="s">
        <v>10</v>
      </c>
      <c r="B5" s="1">
        <v>28129.066</v>
      </c>
      <c r="C5" s="1">
        <v>20809.48</v>
      </c>
      <c r="D5" s="1">
        <f>C5/B5</f>
        <v>0.739785672229572</v>
      </c>
      <c r="E5" s="3">
        <f>D5/$D$3</f>
        <v>2.05351703786952</v>
      </c>
      <c r="F5" s="1"/>
      <c r="H5" s="1"/>
      <c r="I5" s="1">
        <v>0.47238849196711</v>
      </c>
      <c r="J5" s="1">
        <v>1.11639278378296</v>
      </c>
      <c r="K5" s="1">
        <v>0.561253623871192</v>
      </c>
      <c r="L5" s="1">
        <v>1.02396016768516</v>
      </c>
    </row>
    <row r="6" spans="1:12">
      <c r="A6" s="2" t="s">
        <v>11</v>
      </c>
      <c r="B6" s="1">
        <v>33960.602</v>
      </c>
      <c r="C6" s="1">
        <v>37279.187</v>
      </c>
      <c r="D6" s="1">
        <f>C6/B6</f>
        <v>1.09771867412715</v>
      </c>
      <c r="E6" s="3">
        <f>D6/$D$3</f>
        <v>3.04707712615462</v>
      </c>
      <c r="F6" s="1"/>
      <c r="H6" s="1"/>
      <c r="I6" s="1">
        <v>0.767853415522818</v>
      </c>
      <c r="J6" s="1">
        <v>1.01924212916855</v>
      </c>
      <c r="K6" s="1">
        <v>0.810857437329806</v>
      </c>
      <c r="L6" s="1">
        <v>1.08486263402459</v>
      </c>
    </row>
    <row r="7" spans="1:12">
      <c r="A7" s="1"/>
      <c r="B7" s="1"/>
      <c r="C7" s="1"/>
      <c r="D7" s="1"/>
      <c r="E7" s="1"/>
      <c r="F7" s="1"/>
      <c r="H7" s="1"/>
      <c r="I7" s="1">
        <v>0.760818232759229</v>
      </c>
      <c r="J7" s="1">
        <v>0.93329370051946</v>
      </c>
      <c r="K7" s="1">
        <v>0.704970300447483</v>
      </c>
      <c r="L7" s="1">
        <v>0.911884695813726</v>
      </c>
    </row>
    <row r="8" spans="1:12">
      <c r="A8" s="1"/>
      <c r="B8" s="1"/>
      <c r="C8" s="1"/>
      <c r="D8" s="1"/>
      <c r="E8" s="1"/>
      <c r="F8" s="1"/>
      <c r="H8" s="1"/>
      <c r="I8" s="1">
        <v>0.44294887802939</v>
      </c>
      <c r="J8" s="1">
        <v>0.986103807825822</v>
      </c>
      <c r="K8" s="1">
        <v>0.548501347389181</v>
      </c>
      <c r="L8" s="1">
        <v>0.899364898789109</v>
      </c>
    </row>
    <row r="9" spans="1:12">
      <c r="A9" s="2">
        <v>46026</v>
      </c>
      <c r="B9" s="1" t="s">
        <v>1</v>
      </c>
      <c r="C9" s="1" t="s">
        <v>12</v>
      </c>
      <c r="D9" s="1" t="s">
        <v>3</v>
      </c>
      <c r="E9" s="1" t="s">
        <v>4</v>
      </c>
      <c r="F9" s="1"/>
      <c r="H9" s="1"/>
      <c r="I9" s="1">
        <v>0.381865737348975</v>
      </c>
      <c r="J9" s="1">
        <v>1.11836632558256</v>
      </c>
      <c r="K9" s="1">
        <v>0.617504522654648</v>
      </c>
      <c r="L9" s="1">
        <v>1.08027709017768</v>
      </c>
    </row>
    <row r="10" spans="1:12">
      <c r="A10" s="2" t="s">
        <v>5</v>
      </c>
      <c r="B10">
        <v>30051.43</v>
      </c>
      <c r="C10">
        <v>11373.388</v>
      </c>
      <c r="D10" s="1">
        <f>C10/B10</f>
        <v>0.3784641196775</v>
      </c>
      <c r="E10" s="3">
        <f>D10/$D$10</f>
        <v>1</v>
      </c>
      <c r="F10" s="1"/>
      <c r="H10" s="1"/>
      <c r="I10" s="1">
        <v>0.497030560387721</v>
      </c>
      <c r="J10" s="1">
        <v>0.904077705798487</v>
      </c>
      <c r="K10" s="1">
        <v>0.786939792460616</v>
      </c>
      <c r="L10" s="1">
        <v>1.16346749694615</v>
      </c>
    </row>
    <row r="11" spans="1:12">
      <c r="A11" s="2" t="s">
        <v>9</v>
      </c>
      <c r="B11">
        <v>32423.43</v>
      </c>
      <c r="C11">
        <v>36896.451</v>
      </c>
      <c r="D11" s="1">
        <f>C11/B11</f>
        <v>1.13795644075904</v>
      </c>
      <c r="E11" s="3">
        <f>D11/$D$10</f>
        <v>3.00677496648488</v>
      </c>
      <c r="F11" s="1"/>
      <c r="H11" s="1"/>
      <c r="I11" s="4">
        <f>AVERAGE(I3:I10)</f>
        <v>0.507702804387693</v>
      </c>
      <c r="J11" s="1"/>
      <c r="K11" s="1"/>
      <c r="L11" s="1"/>
    </row>
    <row r="12" spans="1:12">
      <c r="A12" s="2" t="s">
        <v>10</v>
      </c>
      <c r="B12">
        <v>28211.702</v>
      </c>
      <c r="C12">
        <v>25025.217</v>
      </c>
      <c r="D12" s="1">
        <f>C12/B12</f>
        <v>0.887050947865535</v>
      </c>
      <c r="E12" s="3">
        <f>D12/$D$10</f>
        <v>2.34381781982772</v>
      </c>
      <c r="F12" s="1"/>
      <c r="I12" s="1"/>
      <c r="J12" s="1"/>
      <c r="K12" s="1"/>
      <c r="L12" s="1"/>
    </row>
    <row r="13" spans="1:12">
      <c r="A13" s="2" t="s">
        <v>11</v>
      </c>
      <c r="B13">
        <v>28987.551</v>
      </c>
      <c r="C13">
        <v>34409.794</v>
      </c>
      <c r="D13" s="1">
        <f>C13/B13</f>
        <v>1.18705419440228</v>
      </c>
      <c r="E13" s="3">
        <f>D13/$D$10</f>
        <v>3.13650391855852</v>
      </c>
      <c r="F13" s="1"/>
      <c r="I13" s="5" t="s">
        <v>5</v>
      </c>
      <c r="J13" s="5" t="s">
        <v>6</v>
      </c>
      <c r="K13" s="5" t="s">
        <v>7</v>
      </c>
      <c r="L13" s="5" t="s">
        <v>8</v>
      </c>
    </row>
    <row r="14" spans="1:12">
      <c r="A14" s="1"/>
      <c r="F14" s="1"/>
      <c r="I14" s="6">
        <f>I3/$I$11</f>
        <v>0.709574570586191</v>
      </c>
      <c r="J14" s="6">
        <f t="shared" ref="J14:J21" si="0">J3/$I$11</f>
        <v>2.95349253982318</v>
      </c>
      <c r="K14" s="6">
        <f t="shared" ref="K14:K21" si="1">K3/$I$11</f>
        <v>1.45712347033769</v>
      </c>
      <c r="L14" s="6">
        <f t="shared" ref="L14:L21" si="2">L3/$I$11</f>
        <v>2.16212844333416</v>
      </c>
    </row>
    <row r="15" spans="1:12">
      <c r="A15" s="2">
        <v>46026</v>
      </c>
      <c r="B15" s="1" t="s">
        <v>1</v>
      </c>
      <c r="C15" s="1" t="s">
        <v>13</v>
      </c>
      <c r="D15" s="1" t="s">
        <v>3</v>
      </c>
      <c r="E15" s="1" t="s">
        <v>4</v>
      </c>
      <c r="I15" s="6">
        <f>I4/$I$11</f>
        <v>0.745444217378198</v>
      </c>
      <c r="J15" s="6">
        <f t="shared" si="0"/>
        <v>2.24138301172367</v>
      </c>
      <c r="K15" s="6">
        <f t="shared" si="1"/>
        <v>1.74718544037855</v>
      </c>
      <c r="L15" s="6">
        <f t="shared" si="2"/>
        <v>2.33808870887351</v>
      </c>
    </row>
    <row r="16" spans="1:12">
      <c r="A16" s="2" t="s">
        <v>5</v>
      </c>
      <c r="B16">
        <v>29314.48</v>
      </c>
      <c r="C16">
        <v>13847.823</v>
      </c>
      <c r="D16" s="1">
        <f>C16/B16</f>
        <v>0.47238849196711</v>
      </c>
      <c r="E16" s="3">
        <f>D16/$D$16</f>
        <v>1</v>
      </c>
      <c r="I16" s="6">
        <f t="shared" ref="I15:I21" si="3">I5/$I$11</f>
        <v>0.930442943951879</v>
      </c>
      <c r="J16" s="6">
        <f t="shared" si="0"/>
        <v>2.19891002006453</v>
      </c>
      <c r="K16" s="6">
        <f t="shared" si="1"/>
        <v>1.10547670609794</v>
      </c>
      <c r="L16" s="6">
        <f t="shared" si="2"/>
        <v>2.01684954039222</v>
      </c>
    </row>
    <row r="17" spans="1:12">
      <c r="A17" s="2" t="s">
        <v>9</v>
      </c>
      <c r="B17">
        <v>28062.238</v>
      </c>
      <c r="C17">
        <v>31328.48</v>
      </c>
      <c r="D17" s="1">
        <f>C17/B17</f>
        <v>1.11639278378296</v>
      </c>
      <c r="E17" s="3">
        <f>D17/$D$16</f>
        <v>2.36329377782702</v>
      </c>
      <c r="I17" s="6">
        <f t="shared" si="3"/>
        <v>1.51240727623885</v>
      </c>
      <c r="J17" s="6">
        <f t="shared" si="0"/>
        <v>2.00755662635701</v>
      </c>
      <c r="K17" s="6">
        <f t="shared" si="1"/>
        <v>1.59711041641325</v>
      </c>
      <c r="L17" s="6">
        <f t="shared" si="2"/>
        <v>2.1368064636416</v>
      </c>
    </row>
    <row r="18" spans="1:12">
      <c r="A18" s="2" t="s">
        <v>10</v>
      </c>
      <c r="B18">
        <v>33759.823</v>
      </c>
      <c r="C18">
        <v>18947.823</v>
      </c>
      <c r="D18" s="1">
        <f>C18/B18</f>
        <v>0.561253623871192</v>
      </c>
      <c r="E18" s="3">
        <f>D18/$D$16</f>
        <v>1.18811874847762</v>
      </c>
      <c r="I18" s="6">
        <f t="shared" si="3"/>
        <v>1.49855038456367</v>
      </c>
      <c r="J18" s="6">
        <f t="shared" si="0"/>
        <v>1.83826776699617</v>
      </c>
      <c r="K18" s="6">
        <f t="shared" si="1"/>
        <v>1.38854915583478</v>
      </c>
      <c r="L18" s="6">
        <f t="shared" si="2"/>
        <v>1.79609938714735</v>
      </c>
    </row>
    <row r="19" spans="1:12">
      <c r="A19" s="2" t="s">
        <v>11</v>
      </c>
      <c r="B19">
        <v>37091.894</v>
      </c>
      <c r="C19">
        <v>37980.622</v>
      </c>
      <c r="D19" s="1">
        <f>C19/B19</f>
        <v>1.02396016768516</v>
      </c>
      <c r="E19" s="3">
        <f>D19/$D$16</f>
        <v>2.16762301600787</v>
      </c>
      <c r="I19" s="6">
        <f t="shared" si="3"/>
        <v>0.872457024466511</v>
      </c>
      <c r="J19" s="6">
        <f t="shared" si="0"/>
        <v>1.94228552472759</v>
      </c>
      <c r="K19" s="6">
        <f t="shared" si="1"/>
        <v>1.08035910506875</v>
      </c>
      <c r="L19" s="6">
        <f t="shared" si="2"/>
        <v>1.77143969073358</v>
      </c>
    </row>
    <row r="20" spans="1:12">
      <c r="I20" s="6">
        <f t="shared" si="3"/>
        <v>0.752144234872838</v>
      </c>
      <c r="J20" s="6">
        <f t="shared" si="0"/>
        <v>2.20279721899774</v>
      </c>
      <c r="K20" s="6">
        <f t="shared" si="1"/>
        <v>1.21627164025493</v>
      </c>
      <c r="L20" s="6">
        <f t="shared" si="2"/>
        <v>2.12777451856018</v>
      </c>
    </row>
    <row r="21" spans="1:12">
      <c r="A21" s="2">
        <v>46028</v>
      </c>
      <c r="B21" s="1" t="s">
        <v>1</v>
      </c>
      <c r="C21" s="1" t="s">
        <v>14</v>
      </c>
      <c r="D21" s="1" t="s">
        <v>3</v>
      </c>
      <c r="E21" s="1" t="s">
        <v>4</v>
      </c>
      <c r="I21" s="6">
        <f t="shared" si="3"/>
        <v>0.978979347941867</v>
      </c>
      <c r="J21" s="6">
        <f t="shared" si="0"/>
        <v>1.7807223004979</v>
      </c>
      <c r="K21" s="6">
        <f t="shared" si="1"/>
        <v>1.5500008777964</v>
      </c>
      <c r="L21" s="6">
        <f t="shared" si="2"/>
        <v>2.29163102289603</v>
      </c>
    </row>
    <row r="22" spans="1:12">
      <c r="A22" s="2" t="s">
        <v>5</v>
      </c>
      <c r="B22">
        <v>38767.652</v>
      </c>
      <c r="C22" s="7">
        <v>29767.874</v>
      </c>
      <c r="D22" s="1">
        <f>C22/B22</f>
        <v>0.767853415522818</v>
      </c>
      <c r="E22" s="3">
        <f>D22/$D$22</f>
        <v>1</v>
      </c>
      <c r="K22" s="4"/>
      <c r="L22" s="4"/>
    </row>
    <row r="23" spans="1:12">
      <c r="A23" s="2" t="s">
        <v>9</v>
      </c>
      <c r="B23">
        <v>33444.116</v>
      </c>
      <c r="C23" s="7">
        <v>34087.652</v>
      </c>
      <c r="D23" s="1">
        <f>C23/B23</f>
        <v>1.01924212916855</v>
      </c>
      <c r="E23" s="3">
        <f>D23/$D$22</f>
        <v>1.32739154187986</v>
      </c>
      <c r="L23" s="1"/>
    </row>
    <row r="24" spans="1:12">
      <c r="A24" s="2" t="s">
        <v>10</v>
      </c>
      <c r="B24">
        <v>32237.773</v>
      </c>
      <c r="C24" s="7">
        <v>26140.238</v>
      </c>
      <c r="D24" s="1">
        <f>C24/B24</f>
        <v>0.810857437329806</v>
      </c>
      <c r="E24" s="3">
        <f>D24/$D$22</f>
        <v>1.05600550956423</v>
      </c>
    </row>
    <row r="25" spans="1:12">
      <c r="A25" s="2" t="s">
        <v>11</v>
      </c>
      <c r="B25">
        <v>33817.581</v>
      </c>
      <c r="C25" s="7">
        <v>36687.43</v>
      </c>
      <c r="D25" s="1">
        <f>C25/B25</f>
        <v>1.08486263402459</v>
      </c>
      <c r="E25" s="3">
        <f>D25/$D$22</f>
        <v>1.41285121885657</v>
      </c>
    </row>
    <row r="26" spans="1:12">
      <c r="I26" s="1"/>
    </row>
    <row r="27" spans="1:12">
      <c r="A27" s="2">
        <v>46029</v>
      </c>
      <c r="B27" s="1" t="s">
        <v>1</v>
      </c>
      <c r="C27" s="1" t="s">
        <v>14</v>
      </c>
      <c r="D27" s="1" t="s">
        <v>3</v>
      </c>
      <c r="E27" s="1" t="s">
        <v>4</v>
      </c>
    </row>
    <row r="28" spans="1:12">
      <c r="A28" s="2" t="s">
        <v>5</v>
      </c>
      <c r="B28">
        <v>34132.146</v>
      </c>
      <c r="C28">
        <v>25968.359</v>
      </c>
      <c r="D28" s="1">
        <f>C28/B28</f>
        <v>0.760818232759229</v>
      </c>
      <c r="E28" s="3">
        <f>D28/$D$28</f>
        <v>1</v>
      </c>
    </row>
    <row r="29" spans="1:12">
      <c r="A29" s="2" t="s">
        <v>9</v>
      </c>
      <c r="B29">
        <v>34723.752</v>
      </c>
      <c r="C29">
        <v>32407.459</v>
      </c>
      <c r="D29" s="1">
        <f>C29/B29</f>
        <v>0.93329370051946</v>
      </c>
      <c r="E29" s="3">
        <f>D29/$D$28</f>
        <v>1.22669733759497</v>
      </c>
    </row>
    <row r="30" spans="1:12">
      <c r="A30" s="2" t="s">
        <v>10</v>
      </c>
      <c r="B30">
        <v>38766.409</v>
      </c>
      <c r="C30">
        <v>27329.167</v>
      </c>
      <c r="D30" s="1">
        <f>C30/B30</f>
        <v>0.704970300447483</v>
      </c>
      <c r="E30" s="3">
        <f>D30/$D$28</f>
        <v>0.92659490807784</v>
      </c>
    </row>
    <row r="31" spans="1:12">
      <c r="A31" s="2" t="s">
        <v>11</v>
      </c>
      <c r="B31">
        <v>38253.945</v>
      </c>
      <c r="C31">
        <v>34883.187</v>
      </c>
      <c r="D31" s="1">
        <f>C31/B31</f>
        <v>0.911884695813726</v>
      </c>
      <c r="E31" s="3">
        <f>D31/$D$28</f>
        <v>1.1985578901108</v>
      </c>
    </row>
    <row r="33" spans="1:5">
      <c r="A33" s="2">
        <v>46031</v>
      </c>
      <c r="B33" s="1" t="s">
        <v>1</v>
      </c>
      <c r="C33" s="1" t="s">
        <v>15</v>
      </c>
      <c r="D33" s="1" t="s">
        <v>3</v>
      </c>
      <c r="E33" s="1" t="s">
        <v>4</v>
      </c>
    </row>
    <row r="34" spans="1:5">
      <c r="A34" s="2" t="s">
        <v>5</v>
      </c>
      <c r="B34">
        <v>33468.702</v>
      </c>
      <c r="C34">
        <v>14824.924</v>
      </c>
      <c r="D34" s="1">
        <f>C34/B34</f>
        <v>0.44294887802939</v>
      </c>
      <c r="E34" s="3">
        <f>D34/$D$34</f>
        <v>1</v>
      </c>
    </row>
    <row r="35" spans="1:5">
      <c r="A35" s="2" t="s">
        <v>9</v>
      </c>
      <c r="B35">
        <v>38972.187</v>
      </c>
      <c r="C35">
        <v>38430.622</v>
      </c>
      <c r="D35" s="1">
        <f>C35/B35</f>
        <v>0.986103807825822</v>
      </c>
      <c r="E35" s="3">
        <f>D35/$D$34</f>
        <v>2.22622486868652</v>
      </c>
    </row>
    <row r="36" spans="1:5">
      <c r="A36" s="2" t="s">
        <v>10</v>
      </c>
      <c r="B36">
        <v>38815.066</v>
      </c>
      <c r="C36">
        <v>21290.116</v>
      </c>
      <c r="D36" s="1">
        <f>C36/B36</f>
        <v>0.548501347389181</v>
      </c>
      <c r="E36" s="3">
        <f>D36/$D$34</f>
        <v>1.23829492430228</v>
      </c>
    </row>
    <row r="37" spans="1:5">
      <c r="A37" s="2" t="s">
        <v>11</v>
      </c>
      <c r="B37">
        <v>40572.116</v>
      </c>
      <c r="C37">
        <v>36489.137</v>
      </c>
      <c r="D37" s="1">
        <f>C37/B37</f>
        <v>0.899364898789109</v>
      </c>
      <c r="E37" s="3">
        <f>D37/$D$34</f>
        <v>2.03040337925731</v>
      </c>
    </row>
    <row r="39" spans="1:5">
      <c r="A39" s="2">
        <v>46036</v>
      </c>
      <c r="B39" s="1" t="s">
        <v>1</v>
      </c>
      <c r="C39" s="1" t="s">
        <v>16</v>
      </c>
      <c r="D39" s="1" t="s">
        <v>3</v>
      </c>
      <c r="E39" s="1" t="s">
        <v>4</v>
      </c>
    </row>
    <row r="40" spans="1:5">
      <c r="A40" s="2" t="s">
        <v>5</v>
      </c>
      <c r="B40">
        <v>35169.602</v>
      </c>
      <c r="C40">
        <v>13430.066</v>
      </c>
      <c r="D40" s="1">
        <f>C40/B40</f>
        <v>0.381865737348975</v>
      </c>
      <c r="E40" s="3">
        <f>D40/$D$40</f>
        <v>1</v>
      </c>
    </row>
    <row r="41" spans="1:5">
      <c r="A41" s="2" t="s">
        <v>9</v>
      </c>
      <c r="B41">
        <v>33740.652</v>
      </c>
      <c r="C41">
        <v>37734.409</v>
      </c>
      <c r="D41" s="1">
        <f>C41/B41</f>
        <v>1.11836632558256</v>
      </c>
      <c r="E41" s="3">
        <f>D41/$D$40</f>
        <v>2.92868989332898</v>
      </c>
    </row>
    <row r="42" spans="1:5">
      <c r="A42" s="2" t="s">
        <v>10</v>
      </c>
      <c r="B42">
        <v>38598.459</v>
      </c>
      <c r="C42">
        <v>23834.723</v>
      </c>
      <c r="D42" s="1">
        <f>C42/B42</f>
        <v>0.617504522654648</v>
      </c>
      <c r="E42" s="3">
        <f>D42/$D$40</f>
        <v>1.61707234312653</v>
      </c>
    </row>
    <row r="43" spans="1:5">
      <c r="A43" s="2" t="s">
        <v>11</v>
      </c>
      <c r="B43">
        <v>35210.631</v>
      </c>
      <c r="C43">
        <v>38037.238</v>
      </c>
      <c r="D43" s="1">
        <f>C43/B43</f>
        <v>1.08027709017768</v>
      </c>
      <c r="E43" s="3">
        <f>D43/$D$40</f>
        <v>2.82894479530235</v>
      </c>
    </row>
    <row r="45" spans="1:5">
      <c r="A45" s="2">
        <v>46036</v>
      </c>
      <c r="B45" s="1" t="s">
        <v>1</v>
      </c>
      <c r="C45" s="1" t="s">
        <v>17</v>
      </c>
      <c r="D45" s="1" t="s">
        <v>3</v>
      </c>
      <c r="E45" s="1" t="s">
        <v>4</v>
      </c>
    </row>
    <row r="46" spans="1:5">
      <c r="A46" s="2" t="s">
        <v>5</v>
      </c>
      <c r="B46">
        <v>36859.48</v>
      </c>
      <c r="C46">
        <v>18320.288</v>
      </c>
      <c r="D46" s="1">
        <f>C46/B46</f>
        <v>0.497030560387721</v>
      </c>
      <c r="E46" s="3">
        <f>D46/$D$46</f>
        <v>1</v>
      </c>
    </row>
    <row r="47" spans="1:5">
      <c r="A47" s="2" t="s">
        <v>9</v>
      </c>
      <c r="B47">
        <v>40960.238</v>
      </c>
      <c r="C47">
        <v>37031.238</v>
      </c>
      <c r="D47" s="1">
        <f>C47/B47</f>
        <v>0.904077705798487</v>
      </c>
      <c r="E47" s="3">
        <f>D47/$D$46</f>
        <v>1.81895798337478</v>
      </c>
    </row>
    <row r="48" spans="1:5">
      <c r="A48" s="2" t="s">
        <v>10</v>
      </c>
      <c r="B48">
        <v>35457.752</v>
      </c>
      <c r="C48">
        <v>27903.116</v>
      </c>
      <c r="D48" s="1">
        <f>C48/B48</f>
        <v>0.786939792460616</v>
      </c>
      <c r="E48" s="3">
        <f>D48/$D$46</f>
        <v>1.58328250851767</v>
      </c>
    </row>
    <row r="49" spans="1:5">
      <c r="A49" s="2" t="s">
        <v>11</v>
      </c>
      <c r="B49">
        <v>37922.652</v>
      </c>
      <c r="C49">
        <v>44121.773</v>
      </c>
      <c r="D49" s="1">
        <f>C49/B49</f>
        <v>1.16346749694615</v>
      </c>
      <c r="E49" s="3">
        <f>D49/$D$46</f>
        <v>2.34083694177388</v>
      </c>
    </row>
    <row r="51" spans="1:5">
      <c r="A51" s="2"/>
      <c r="B51" s="1"/>
      <c r="C51" s="1"/>
      <c r="D51" s="1"/>
      <c r="E51" s="1"/>
    </row>
    <row r="52" spans="1:5">
      <c r="A52" s="2"/>
      <c r="B52"/>
      <c r="C52"/>
      <c r="D52" s="1"/>
      <c r="E52" s="7"/>
    </row>
    <row r="53" spans="1:5">
      <c r="A53" s="2"/>
      <c r="B53"/>
      <c r="C53"/>
      <c r="D53" s="1"/>
      <c r="E53" s="7"/>
    </row>
    <row r="54" spans="1:5">
      <c r="A54" s="2"/>
      <c r="B54"/>
      <c r="C54"/>
      <c r="D54" s="1"/>
      <c r="E54" s="7"/>
    </row>
    <row r="55" spans="1:5">
      <c r="A55" s="2"/>
      <c r="B55"/>
      <c r="C55"/>
      <c r="D55" s="1"/>
      <c r="E55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BD658EB8A29C4783A7AED4616B52631B_12</vt:lpwstr>
  </property>
  <property fmtid="{D5CDD505-2E9C-101B-9397-08002B2CF9AE}" pid="4" name="CalculationRule">
    <vt:i4>0</vt:i4>
  </property>
</Properties>
</file>